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Z:\dokumenty\Projekty\Zakázky - V REALIZACI\25-161 VŘ Město Přibyslav_svozu odpadů\3) ZD - zapracované připomínky 2\Přílohy ZD\"/>
    </mc:Choice>
  </mc:AlternateContent>
  <xr:revisionPtr revIDLastSave="0" documentId="13_ncr:1_{797FD1DE-8D51-44D7-8294-CEFC9A33AB34}" xr6:coauthVersionLast="47" xr6:coauthVersionMax="47" xr10:uidLastSave="{00000000-0000-0000-0000-000000000000}"/>
  <bookViews>
    <workbookView xWindow="0" yWindow="288" windowWidth="23232" windowHeight="12576" tabRatio="500" xr2:uid="{00000000-000D-0000-FFFF-FFFF00000000}"/>
  </bookViews>
  <sheets>
    <sheet name="Přibyslav" sheetId="1" r:id="rId1"/>
  </sheets>
  <calcPr calcId="181029"/>
  <customWorkbookViews>
    <customWorkbookView name="Kunrtová Jana – osobní zobrazení" guid="{2A2D1235-7F1D-4018-93F8-7DFDB270875F}" mergeInterval="0" personalView="1" maximized="1" xWindow="-9" yWindow="-9" windowWidth="1938" windowHeight="1038" tabRatio="500" activeSheetId="1"/>
    <customWorkbookView name="Plachá Lenka – osobní zobrazení" guid="{61881901-B45E-4994-83AE-AD137B761614}" mergeInterval="0" personalView="1" maximized="1" xWindow="-8" yWindow="-8" windowWidth="1936" windowHeight="1048" tabRatio="500" activeSheetId="1"/>
    <customWorkbookView name="Windows User - vlastní zobrazení" guid="{ECFB48A4-5DC9-4717-96BB-CA0E0D6D1368}" mergeInterval="0" personalView="1" maximized="1" xWindow="1" yWindow="1" windowWidth="1362" windowHeight="538" tabRatio="500" activeSheetId="1"/>
    <customWorkbookView name="Romana Zemanová – osobní zobrazení" guid="{156D36CA-26E8-4F3C-AAFB-BDF044E72202}" mergeInterval="0" personalView="1" maximized="1" xWindow="-1928" yWindow="-8" windowWidth="1936" windowHeight="1048" tabRatio="500" activeSheetId="1"/>
  </customWorkbookViews>
  <extLst>
    <ext xmlns:loext="http://schemas.libreoffice.org/" uri="{7626C862-2A13-11E5-B345-FEFF819CDC9F}">
      <loext:extCalcPr stringRefSyntax="ExcelA1"/>
    </ext>
  </extLst>
</workbook>
</file>

<file path=xl/calcChain.xml><?xml version="1.0" encoding="utf-8"?>
<calcChain xmlns="http://schemas.openxmlformats.org/spreadsheetml/2006/main">
  <c r="C28" i="1" l="1"/>
  <c r="D11" i="1"/>
  <c r="G11" i="1" s="1"/>
  <c r="B32" i="1" l="1"/>
  <c r="D10" i="1" l="1"/>
  <c r="G10" i="1" s="1"/>
  <c r="D5" i="1" l="1"/>
  <c r="G5" i="1" s="1"/>
  <c r="G28" i="1"/>
  <c r="G29" i="1" s="1"/>
  <c r="G24" i="1"/>
  <c r="G23" i="1"/>
  <c r="G22" i="1"/>
  <c r="G21" i="1"/>
  <c r="G20" i="1"/>
  <c r="G19" i="1"/>
  <c r="G18" i="1"/>
  <c r="G17" i="1"/>
  <c r="G16" i="1"/>
  <c r="D12" i="1"/>
  <c r="G12" i="1" s="1"/>
  <c r="D9" i="1"/>
  <c r="G9" i="1" s="1"/>
  <c r="D4" i="1"/>
  <c r="G4" i="1" s="1"/>
  <c r="G25" i="1" l="1"/>
  <c r="G13" i="1"/>
  <c r="G6" i="1"/>
  <c r="E32" i="1" s="1"/>
  <c r="D32" i="1" l="1"/>
</calcChain>
</file>

<file path=xl/sharedStrings.xml><?xml version="1.0" encoding="utf-8"?>
<sst xmlns="http://schemas.openxmlformats.org/spreadsheetml/2006/main" count="71" uniqueCount="41">
  <si>
    <t>Příloha 5 - Tabulka pro výpočet nabídkové ceny</t>
  </si>
  <si>
    <t>Položka</t>
  </si>
  <si>
    <t>Jednotka</t>
  </si>
  <si>
    <t>Cena za jednotku bez DPH v Kč</t>
  </si>
  <si>
    <t>Cena za položku a rok bez DPH v Kč</t>
  </si>
  <si>
    <t>Celkem</t>
  </si>
  <si>
    <t>Předpokládaný počet výsypů za rok</t>
  </si>
  <si>
    <t>Předpokládaný počet výsypů všech nádob za rok - celkem</t>
  </si>
  <si>
    <t>tato cena je započítána do nabídkové ceny za 4 roky, tj. za 48 měsíců poskytování služby, tj. cena celkem*4</t>
  </si>
  <si>
    <t>Předpokládané množství odpadů za rok v tunách</t>
  </si>
  <si>
    <t>20 01 01 Papír a lepenka</t>
  </si>
  <si>
    <t>využití / odstranění 1 t odpadu</t>
  </si>
  <si>
    <t>20 03 01 Směsný komunální odpad (SKO)</t>
  </si>
  <si>
    <t>poplatek skládce za uložení 1 tuny</t>
  </si>
  <si>
    <t>rekultivační rezerva</t>
  </si>
  <si>
    <t>tato cena je započítána do nabídkové ceny jako cena celkem</t>
  </si>
  <si>
    <t>evidenční označení 1 ks nádoby (dodání evidenčního označení a jeho trvalé umístění na nádobu)</t>
  </si>
  <si>
    <t xml:space="preserve">Souhrn </t>
  </si>
  <si>
    <t>Tab. č. 1: Svoz a manipulace směsného komunálního odpadu 20 03 01 dle počtu nádob</t>
  </si>
  <si>
    <t xml:space="preserve">20 01 39 Plasty </t>
  </si>
  <si>
    <t>skládkovací poplatek do 150 kg/občan (limit platí pro rok 2026, limit pro další roky dle platné legislativy)</t>
  </si>
  <si>
    <t>skládkovací poplatek nad 150 kg/občan (limit platí pro rok 2026, limit pro další roky dle platné legislativy)</t>
  </si>
  <si>
    <t>Předpokládaný počet nádob k očipování</t>
  </si>
  <si>
    <t>Předpokládaná cena za rok v Kč bez DPH</t>
  </si>
  <si>
    <t xml:space="preserve">Předpokládaná cena na 4 roky v Kč bez DPH </t>
  </si>
  <si>
    <t>Nabízená cena za rok v Kč bez DPH</t>
  </si>
  <si>
    <t>Nabízená cena celkem na 4 roky v Kč bez DPH</t>
  </si>
  <si>
    <t xml:space="preserve">energetické využití 1 t odpadu </t>
  </si>
  <si>
    <t>Poznámka k energetickému využití odpadu - odpad zadavatele není v současné době energeticky využíván, proto není zadavatel schopen stanovit, jak velké množství jím produkovaného odpadu by mělo být energeticky využito právě tímto způsobem. Proto tedy zadavatel, pro účely hodnocení nabídky, zvolil hodnotu k ocenění 0,001 t. Každý účastník zadávacího řízení pro účely hodnocení zakázky bude kalkulovat s hodnotou 0,001 t.</t>
  </si>
  <si>
    <t>Předpokládaný počet nádob</t>
  </si>
  <si>
    <t>20 01 01 Papír a lepenka - 1100l horní výsyp (v majetku města Přibyslav)</t>
  </si>
  <si>
    <t>20 01 39 Plasty - 1100l horní výsyp (v majetku města Přibyslav)</t>
  </si>
  <si>
    <t>120l a 240 l horní výsyp (ve vlastnictví občanů)</t>
  </si>
  <si>
    <t>1100l horní výsyp (PO zapojené do systému obce)</t>
  </si>
  <si>
    <t xml:space="preserve">Tab. č. 3: Náklady na odstranění dotčených druhů odpadů </t>
  </si>
  <si>
    <t>Tab. č. 4: Evidenční označení nádob RFID čipy</t>
  </si>
  <si>
    <t>Tab. č. 2: Svoz a manipulace tříděného komunálního odpadu podskupin 20 01 dle počtu nádob</t>
  </si>
  <si>
    <t xml:space="preserve">manipulace, výsyp a svoz 1 ks nádoby, vážení, doprava na koncové zařízení </t>
  </si>
  <si>
    <t>nádoby na SKO uvedené v Tab. č. 1: Svoz a manipulace směsného komunálního odpadu 20 03 01 dle počtu nádob</t>
  </si>
  <si>
    <t>20 01 01 Papír a lepenka - 240l horní výsyp (ve vlastnictví občanů - tyto nádoby již budou opatřeny čipem)</t>
  </si>
  <si>
    <t>20 01 39 Plasty - 240l horní výsyp (ve vlastnictví občanů - tyto nádoby již budou opatřeny čipem)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</si>
</sst>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Kč&quot;"/>
    <numFmt numFmtId="165" formatCode="#,##0.00\ [$Kč-405]"/>
    <numFmt numFmtId="166" formatCode="#,##0.000"/>
  </numFmts>
  <fonts count="15" x14ac:knownFonts="1">
    <font>
      <sz val="10"/>
      <color rgb="FF000000"/>
      <name val="Arial"/>
      <charset val="1"/>
    </font>
    <font>
      <sz val="10"/>
      <color rgb="FF000000"/>
      <name val="Arial"/>
      <family val="2"/>
      <charset val="238"/>
    </font>
    <font>
      <b/>
      <sz val="14"/>
      <color rgb="FF000000"/>
      <name val="Arial"/>
      <family val="2"/>
      <charset val="238"/>
    </font>
    <font>
      <b/>
      <sz val="10"/>
      <color theme="1"/>
      <name val="Arial"/>
      <family val="2"/>
      <charset val="238"/>
    </font>
    <font>
      <b/>
      <sz val="10"/>
      <color rgb="FF000000"/>
      <name val="Arial"/>
      <family val="2"/>
      <charset val="238"/>
    </font>
    <font>
      <sz val="10"/>
      <name val="Arial"/>
      <family val="2"/>
      <charset val="238"/>
    </font>
    <font>
      <sz val="10"/>
      <color rgb="FFFF0000"/>
      <name val="Arial"/>
      <family val="2"/>
      <charset val="238"/>
    </font>
    <font>
      <sz val="10"/>
      <color theme="1"/>
      <name val="Arial"/>
      <family val="2"/>
      <charset val="238"/>
    </font>
    <font>
      <b/>
      <sz val="10"/>
      <name val="Arial"/>
      <family val="2"/>
      <charset val="238"/>
    </font>
    <font>
      <sz val="10"/>
      <color theme="1"/>
      <name val="Calibri"/>
      <family val="2"/>
      <charset val="238"/>
    </font>
    <font>
      <b/>
      <sz val="12"/>
      <color theme="1"/>
      <name val="Arial"/>
      <family val="2"/>
      <charset val="238"/>
    </font>
    <font>
      <b/>
      <sz val="11"/>
      <color theme="1"/>
      <name val="Arial"/>
      <family val="2"/>
      <charset val="238"/>
    </font>
    <font>
      <b/>
      <sz val="11"/>
      <color rgb="FF000000"/>
      <name val="Arial"/>
      <family val="2"/>
      <charset val="238"/>
    </font>
    <font>
      <u/>
      <sz val="10"/>
      <color rgb="FF000000"/>
      <name val="Arial"/>
      <family val="2"/>
      <charset val="238"/>
    </font>
    <font>
      <sz val="8"/>
      <name val="Arial"/>
      <family val="2"/>
      <charset val="238"/>
    </font>
  </fonts>
  <fills count="10">
    <fill>
      <patternFill patternType="none"/>
    </fill>
    <fill>
      <patternFill patternType="gray125"/>
    </fill>
    <fill>
      <patternFill patternType="solid">
        <fgColor rgb="FFFFE699"/>
        <bgColor rgb="FFFFCC99"/>
      </patternFill>
    </fill>
    <fill>
      <patternFill patternType="solid">
        <fgColor rgb="FFFBE5D6"/>
        <bgColor rgb="FFE2F0D9"/>
      </patternFill>
    </fill>
    <fill>
      <patternFill patternType="solid">
        <fgColor rgb="FFE2F0D9"/>
        <bgColor rgb="FFFBE5D6"/>
      </patternFill>
    </fill>
    <fill>
      <patternFill patternType="solid">
        <fgColor rgb="FFFF9900"/>
        <bgColor rgb="FFFFCC00"/>
      </patternFill>
    </fill>
    <fill>
      <patternFill patternType="solid">
        <fgColor theme="6" tint="0.59999389629810485"/>
        <bgColor rgb="FFFFFF00"/>
      </patternFill>
    </fill>
    <fill>
      <patternFill patternType="solid">
        <fgColor rgb="FFFFE699"/>
        <bgColor rgb="FFFFE699"/>
      </patternFill>
    </fill>
    <fill>
      <patternFill patternType="solid">
        <fgColor rgb="FFFBE5D6"/>
        <bgColor rgb="FFFBE5D6"/>
      </patternFill>
    </fill>
    <fill>
      <patternFill patternType="solid">
        <fgColor rgb="FFE2F0D9"/>
        <bgColor rgb="FFE2F0D9"/>
      </patternFill>
    </fill>
  </fills>
  <borders count="20">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hair">
        <color auto="1"/>
      </left>
      <right/>
      <top/>
      <bottom/>
      <diagonal/>
    </border>
    <border>
      <left style="medium">
        <color auto="1"/>
      </left>
      <right style="medium">
        <color auto="1"/>
      </right>
      <top style="medium">
        <color auto="1"/>
      </top>
      <bottom style="medium">
        <color auto="1"/>
      </bottom>
      <diagonal/>
    </border>
    <border>
      <left style="hair">
        <color auto="1"/>
      </left>
      <right style="hair">
        <color auto="1"/>
      </right>
      <top style="hair">
        <color auto="1"/>
      </top>
      <bottom/>
      <diagonal/>
    </border>
    <border>
      <left style="hair">
        <color auto="1"/>
      </left>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right style="hair">
        <color auto="1"/>
      </right>
      <top style="hair">
        <color auto="1"/>
      </top>
      <bottom style="hair">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 fillId="0" borderId="0"/>
  </cellStyleXfs>
  <cellXfs count="70">
    <xf numFmtId="0" fontId="0" fillId="0" borderId="0" xfId="0"/>
    <xf numFmtId="49" fontId="3" fillId="2" borderId="2" xfId="0" applyNumberFormat="1" applyFont="1" applyFill="1" applyBorder="1" applyAlignment="1">
      <alignment horizontal="center" wrapText="1"/>
    </xf>
    <xf numFmtId="49" fontId="4" fillId="2" borderId="2" xfId="0" applyNumberFormat="1" applyFont="1" applyFill="1" applyBorder="1" applyAlignment="1">
      <alignment horizontal="center" wrapText="1"/>
    </xf>
    <xf numFmtId="164" fontId="3" fillId="2" borderId="2" xfId="0" applyNumberFormat="1" applyFont="1" applyFill="1" applyBorder="1" applyAlignment="1">
      <alignment horizontal="center" wrapText="1"/>
    </xf>
    <xf numFmtId="49" fontId="1" fillId="0" borderId="2" xfId="0" applyNumberFormat="1" applyFont="1" applyBorder="1"/>
    <xf numFmtId="3" fontId="3" fillId="5" borderId="4" xfId="0" applyNumberFormat="1" applyFont="1" applyFill="1" applyBorder="1"/>
    <xf numFmtId="165" fontId="3" fillId="5" borderId="4" xfId="0" applyNumberFormat="1" applyFont="1" applyFill="1" applyBorder="1"/>
    <xf numFmtId="0" fontId="6" fillId="0" borderId="0" xfId="0" applyFont="1"/>
    <xf numFmtId="0" fontId="5" fillId="3" borderId="2" xfId="0" applyFont="1" applyFill="1" applyBorder="1" applyAlignment="1">
      <alignment horizontal="center"/>
    </xf>
    <xf numFmtId="0" fontId="1" fillId="4" borderId="2" xfId="0" applyFont="1" applyFill="1" applyBorder="1" applyAlignment="1">
      <alignment horizontal="center"/>
    </xf>
    <xf numFmtId="3" fontId="3" fillId="0" borderId="2" xfId="0" applyNumberFormat="1" applyFont="1" applyBorder="1" applyAlignment="1">
      <alignment horizontal="center" wrapText="1"/>
    </xf>
    <xf numFmtId="49" fontId="1" fillId="3" borderId="2" xfId="1" applyNumberFormat="1" applyFill="1" applyBorder="1" applyAlignment="1">
      <alignment horizontal="center" wrapText="1"/>
    </xf>
    <xf numFmtId="164" fontId="0" fillId="0" borderId="2" xfId="0" applyNumberFormat="1" applyBorder="1"/>
    <xf numFmtId="164" fontId="0" fillId="4" borderId="2" xfId="0" applyNumberFormat="1" applyFill="1" applyBorder="1"/>
    <xf numFmtId="49" fontId="1" fillId="0" borderId="0" xfId="0" applyNumberFormat="1" applyFont="1"/>
    <xf numFmtId="0" fontId="5" fillId="0" borderId="0" xfId="0" applyFont="1" applyAlignment="1">
      <alignment horizontal="center"/>
    </xf>
    <xf numFmtId="0" fontId="1" fillId="0" borderId="0" xfId="0" applyFont="1" applyAlignment="1">
      <alignment horizontal="center"/>
    </xf>
    <xf numFmtId="3" fontId="3" fillId="0" borderId="0" xfId="0" applyNumberFormat="1" applyFont="1" applyAlignment="1">
      <alignment horizontal="center" wrapText="1"/>
    </xf>
    <xf numFmtId="49" fontId="1" fillId="0" borderId="0" xfId="1" applyNumberFormat="1" applyAlignment="1">
      <alignment horizontal="center" wrapText="1"/>
    </xf>
    <xf numFmtId="164" fontId="0" fillId="0" borderId="1" xfId="0" applyNumberFormat="1" applyBorder="1"/>
    <xf numFmtId="49" fontId="7" fillId="0" borderId="2" xfId="0" applyNumberFormat="1" applyFont="1" applyBorder="1"/>
    <xf numFmtId="0" fontId="0" fillId="3" borderId="2" xfId="0" applyFill="1" applyBorder="1" applyAlignment="1">
      <alignment horizontal="center"/>
    </xf>
    <xf numFmtId="3" fontId="3" fillId="0" borderId="2" xfId="0" applyNumberFormat="1" applyFont="1" applyBorder="1" applyAlignment="1">
      <alignment horizontal="center"/>
    </xf>
    <xf numFmtId="164" fontId="0" fillId="4" borderId="5" xfId="0" applyNumberFormat="1" applyFill="1" applyBorder="1"/>
    <xf numFmtId="164" fontId="7" fillId="0" borderId="2" xfId="0" applyNumberFormat="1" applyFont="1" applyBorder="1"/>
    <xf numFmtId="49" fontId="7" fillId="0" borderId="0" xfId="0" applyNumberFormat="1" applyFont="1"/>
    <xf numFmtId="3" fontId="5" fillId="0" borderId="0" xfId="0" applyNumberFormat="1" applyFont="1" applyAlignment="1">
      <alignment horizontal="center"/>
    </xf>
    <xf numFmtId="3" fontId="3" fillId="0" borderId="0" xfId="0" applyNumberFormat="1" applyFont="1" applyAlignment="1">
      <alignment horizontal="center"/>
    </xf>
    <xf numFmtId="3" fontId="1" fillId="4" borderId="2" xfId="0" applyNumberFormat="1" applyFont="1" applyFill="1" applyBorder="1" applyAlignment="1">
      <alignment horizontal="center"/>
    </xf>
    <xf numFmtId="3" fontId="5" fillId="4" borderId="2" xfId="0" applyNumberFormat="1" applyFont="1" applyFill="1" applyBorder="1" applyAlignment="1">
      <alignment horizontal="center"/>
    </xf>
    <xf numFmtId="165" fontId="7" fillId="4" borderId="5" xfId="0" applyNumberFormat="1" applyFont="1" applyFill="1" applyBorder="1"/>
    <xf numFmtId="49" fontId="4" fillId="0" borderId="0" xfId="0" applyNumberFormat="1" applyFont="1"/>
    <xf numFmtId="49" fontId="7" fillId="0" borderId="6" xfId="0" applyNumberFormat="1" applyFont="1" applyBorder="1"/>
    <xf numFmtId="49" fontId="3" fillId="2" borderId="7" xfId="0" applyNumberFormat="1" applyFont="1" applyFill="1" applyBorder="1" applyAlignment="1">
      <alignment horizontal="center" wrapText="1"/>
    </xf>
    <xf numFmtId="49" fontId="3" fillId="2" borderId="8" xfId="0" applyNumberFormat="1" applyFont="1" applyFill="1" applyBorder="1" applyAlignment="1">
      <alignment wrapText="1"/>
    </xf>
    <xf numFmtId="0" fontId="5" fillId="0" borderId="9" xfId="0" applyFont="1" applyBorder="1"/>
    <xf numFmtId="49" fontId="7" fillId="3" borderId="2" xfId="0" applyNumberFormat="1" applyFont="1" applyFill="1" applyBorder="1" applyAlignment="1">
      <alignment horizontal="center"/>
    </xf>
    <xf numFmtId="49" fontId="7" fillId="0" borderId="9" xfId="0" applyNumberFormat="1" applyFont="1" applyBorder="1"/>
    <xf numFmtId="49" fontId="7" fillId="3" borderId="2" xfId="1" applyNumberFormat="1" applyFont="1" applyFill="1" applyBorder="1" applyAlignment="1">
      <alignment horizontal="center"/>
    </xf>
    <xf numFmtId="49" fontId="7" fillId="3" borderId="2" xfId="1" applyNumberFormat="1" applyFont="1" applyFill="1" applyBorder="1" applyAlignment="1">
      <alignment horizontal="center" wrapText="1"/>
    </xf>
    <xf numFmtId="164" fontId="0" fillId="0" borderId="0" xfId="0" applyNumberFormat="1"/>
    <xf numFmtId="0" fontId="5" fillId="2" borderId="8" xfId="0" applyFont="1" applyFill="1" applyBorder="1"/>
    <xf numFmtId="0" fontId="9" fillId="0" borderId="0" xfId="0" applyFont="1"/>
    <xf numFmtId="3" fontId="9" fillId="0" borderId="0" xfId="0" applyNumberFormat="1" applyFont="1"/>
    <xf numFmtId="0" fontId="10" fillId="0" borderId="0" xfId="0" applyFont="1"/>
    <xf numFmtId="49" fontId="3" fillId="6" borderId="2" xfId="0" applyNumberFormat="1" applyFont="1" applyFill="1" applyBorder="1" applyAlignment="1">
      <alignment horizontal="center" wrapText="1"/>
    </xf>
    <xf numFmtId="0" fontId="11" fillId="7" borderId="12"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7" borderId="16" xfId="0" applyFont="1" applyFill="1" applyBorder="1" applyAlignment="1">
      <alignment horizontal="center" vertical="center" wrapText="1"/>
    </xf>
    <xf numFmtId="165" fontId="3" fillId="8" borderId="10" xfId="0" applyNumberFormat="1" applyFont="1" applyFill="1" applyBorder="1" applyAlignment="1">
      <alignment horizontal="center" vertical="center"/>
    </xf>
    <xf numFmtId="165" fontId="3" fillId="9" borderId="19" xfId="0" applyNumberFormat="1" applyFont="1" applyFill="1" applyBorder="1" applyAlignment="1">
      <alignment horizontal="center" vertical="center"/>
    </xf>
    <xf numFmtId="165" fontId="3" fillId="9" borderId="11" xfId="0" applyNumberFormat="1" applyFont="1" applyFill="1" applyBorder="1" applyAlignment="1">
      <alignment horizontal="center" vertical="center"/>
    </xf>
    <xf numFmtId="0" fontId="3" fillId="0" borderId="1" xfId="0" applyFont="1" applyBorder="1" applyAlignment="1">
      <alignment horizontal="left" wrapText="1"/>
    </xf>
    <xf numFmtId="0" fontId="6" fillId="0" borderId="3" xfId="0" applyFont="1" applyBorder="1" applyAlignment="1">
      <alignment horizontal="center" wrapText="1"/>
    </xf>
    <xf numFmtId="166" fontId="4" fillId="4" borderId="2" xfId="0" applyNumberFormat="1" applyFont="1" applyFill="1" applyBorder="1" applyAlignment="1">
      <alignment horizontal="center" vertical="center"/>
    </xf>
    <xf numFmtId="0" fontId="2" fillId="0" borderId="0" xfId="0" applyFont="1" applyAlignment="1">
      <alignment vertical="center" wrapText="1"/>
    </xf>
    <xf numFmtId="0" fontId="3" fillId="0" borderId="1" xfId="0" applyFont="1" applyBorder="1" applyAlignment="1">
      <alignment wrapText="1"/>
    </xf>
    <xf numFmtId="49" fontId="3" fillId="2" borderId="2" xfId="0" applyNumberFormat="1" applyFont="1" applyFill="1" applyBorder="1" applyAlignment="1">
      <alignment horizontal="center" wrapText="1"/>
    </xf>
    <xf numFmtId="49" fontId="7" fillId="0" borderId="2" xfId="0" applyNumberFormat="1" applyFont="1" applyBorder="1" applyAlignment="1">
      <alignment horizontal="left" vertical="center"/>
    </xf>
    <xf numFmtId="166" fontId="4" fillId="4" borderId="6" xfId="0" applyNumberFormat="1" applyFont="1" applyFill="1" applyBorder="1" applyAlignment="1">
      <alignment horizontal="center" vertical="center"/>
    </xf>
    <xf numFmtId="166" fontId="4" fillId="4" borderId="9" xfId="0" applyNumberFormat="1" applyFont="1" applyFill="1" applyBorder="1" applyAlignment="1">
      <alignment horizontal="center" vertical="center"/>
    </xf>
    <xf numFmtId="0" fontId="13" fillId="0" borderId="0" xfId="0" applyFont="1" applyAlignment="1">
      <alignment horizontal="left" wrapText="1"/>
    </xf>
    <xf numFmtId="0" fontId="3" fillId="0" borderId="0" xfId="0" applyFont="1"/>
    <xf numFmtId="3" fontId="8" fillId="4" borderId="6" xfId="0" applyNumberFormat="1" applyFont="1" applyFill="1" applyBorder="1" applyAlignment="1">
      <alignment horizontal="center"/>
    </xf>
    <xf numFmtId="3" fontId="8" fillId="4" borderId="9" xfId="0" applyNumberFormat="1" applyFont="1" applyFill="1" applyBorder="1" applyAlignment="1">
      <alignment horizontal="center"/>
    </xf>
    <xf numFmtId="0" fontId="11" fillId="7" borderId="13" xfId="0" applyFont="1" applyFill="1" applyBorder="1" applyAlignment="1">
      <alignment horizontal="center" vertical="center" wrapText="1"/>
    </xf>
    <xf numFmtId="0" fontId="11" fillId="7" borderId="14" xfId="0" applyFont="1" applyFill="1" applyBorder="1" applyAlignment="1">
      <alignment horizontal="center" vertical="center" wrapText="1"/>
    </xf>
    <xf numFmtId="165" fontId="3" fillId="8" borderId="17" xfId="0" applyNumberFormat="1" applyFont="1" applyFill="1" applyBorder="1" applyAlignment="1">
      <alignment horizontal="center" vertical="center"/>
    </xf>
    <xf numFmtId="165" fontId="3" fillId="8" borderId="18" xfId="0" applyNumberFormat="1" applyFont="1" applyFill="1" applyBorder="1" applyAlignment="1">
      <alignment horizontal="center" vertical="center"/>
    </xf>
    <xf numFmtId="49" fontId="7" fillId="0" borderId="2" xfId="0" applyNumberFormat="1" applyFont="1" applyBorder="1" applyAlignment="1">
      <alignment wrapText="1"/>
    </xf>
  </cellXfs>
  <cellStyles count="2">
    <cellStyle name="Normální" xfId="0" builtinId="0"/>
    <cellStyle name="Normální 2"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E2F0D9"/>
      <color rgb="FFFBE5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39"/>
  <sheetViews>
    <sheetView showGridLines="0" tabSelected="1" zoomScale="90" zoomScaleNormal="90" workbookViewId="0">
      <selection activeCell="A9" sqref="A9"/>
    </sheetView>
  </sheetViews>
  <sheetFormatPr defaultColWidth="14.44140625" defaultRowHeight="13.2" x14ac:dyDescent="0.25"/>
  <cols>
    <col min="1" max="1" width="80.6640625" customWidth="1"/>
    <col min="2" max="2" width="17.88671875" customWidth="1"/>
    <col min="3" max="3" width="22.5546875" customWidth="1"/>
    <col min="4" max="4" width="24.6640625" customWidth="1"/>
    <col min="5" max="5" width="87.5546875" customWidth="1"/>
    <col min="8" max="8" width="18.5546875" customWidth="1"/>
  </cols>
  <sheetData>
    <row r="1" spans="1:8" ht="30" customHeight="1" x14ac:dyDescent="0.25">
      <c r="A1" s="55" t="s">
        <v>0</v>
      </c>
      <c r="B1" s="55"/>
      <c r="C1" s="55"/>
      <c r="D1" s="55"/>
      <c r="E1" s="55"/>
    </row>
    <row r="2" spans="1:8" ht="15.75" customHeight="1" x14ac:dyDescent="0.25">
      <c r="A2" s="52" t="s">
        <v>18</v>
      </c>
      <c r="B2" s="52"/>
      <c r="C2" s="52"/>
      <c r="D2" s="52"/>
      <c r="E2" s="52"/>
    </row>
    <row r="3" spans="1:8" ht="39" customHeight="1" x14ac:dyDescent="0.25">
      <c r="A3" s="2" t="s">
        <v>1</v>
      </c>
      <c r="B3" s="1" t="s">
        <v>6</v>
      </c>
      <c r="C3" s="1" t="s">
        <v>29</v>
      </c>
      <c r="D3" s="45" t="s">
        <v>7</v>
      </c>
      <c r="E3" s="1" t="s">
        <v>2</v>
      </c>
      <c r="F3" s="3" t="s">
        <v>3</v>
      </c>
      <c r="G3" s="3" t="s">
        <v>4</v>
      </c>
    </row>
    <row r="4" spans="1:8" ht="30" customHeight="1" x14ac:dyDescent="0.25">
      <c r="A4" s="4" t="s">
        <v>32</v>
      </c>
      <c r="B4" s="8">
        <v>26</v>
      </c>
      <c r="C4" s="9">
        <v>1200</v>
      </c>
      <c r="D4" s="10">
        <f t="shared" ref="D4:D5" si="0">B4*C4</f>
        <v>31200</v>
      </c>
      <c r="E4" s="11" t="s">
        <v>37</v>
      </c>
      <c r="F4" s="12"/>
      <c r="G4" s="13">
        <f t="shared" ref="G4:G5" si="1">F4*D4</f>
        <v>0</v>
      </c>
      <c r="H4" s="53"/>
    </row>
    <row r="5" spans="1:8" ht="30" customHeight="1" thickBot="1" x14ac:dyDescent="0.3">
      <c r="A5" s="4" t="s">
        <v>33</v>
      </c>
      <c r="B5" s="8">
        <v>26</v>
      </c>
      <c r="C5" s="9">
        <v>5</v>
      </c>
      <c r="D5" s="10">
        <f t="shared" si="0"/>
        <v>130</v>
      </c>
      <c r="E5" s="11" t="s">
        <v>37</v>
      </c>
      <c r="F5" s="12"/>
      <c r="G5" s="13">
        <f t="shared" si="1"/>
        <v>0</v>
      </c>
      <c r="H5" s="53"/>
    </row>
    <row r="6" spans="1:8" ht="15" customHeight="1" thickBot="1" x14ac:dyDescent="0.3">
      <c r="A6" s="14"/>
      <c r="B6" s="15"/>
      <c r="C6" s="16"/>
      <c r="D6" s="17"/>
      <c r="E6" s="18"/>
      <c r="F6" s="5" t="s">
        <v>5</v>
      </c>
      <c r="G6" s="6">
        <f>SUM(G4:G5)</f>
        <v>0</v>
      </c>
      <c r="H6" s="7" t="s">
        <v>8</v>
      </c>
    </row>
    <row r="7" spans="1:8" ht="15.75" customHeight="1" x14ac:dyDescent="0.25">
      <c r="A7" s="56" t="s">
        <v>36</v>
      </c>
      <c r="B7" s="56"/>
      <c r="C7" s="56"/>
      <c r="D7" s="56"/>
      <c r="E7" s="56"/>
      <c r="F7" s="19"/>
      <c r="G7" s="19"/>
    </row>
    <row r="8" spans="1:8" ht="39" customHeight="1" x14ac:dyDescent="0.25">
      <c r="A8" s="1" t="s">
        <v>1</v>
      </c>
      <c r="B8" s="1" t="s">
        <v>6</v>
      </c>
      <c r="C8" s="1" t="s">
        <v>29</v>
      </c>
      <c r="D8" s="1" t="s">
        <v>7</v>
      </c>
      <c r="E8" s="1" t="s">
        <v>2</v>
      </c>
      <c r="F8" s="3" t="s">
        <v>3</v>
      </c>
      <c r="G8" s="3" t="s">
        <v>4</v>
      </c>
    </row>
    <row r="9" spans="1:8" ht="29.25" customHeight="1" x14ac:dyDescent="0.25">
      <c r="A9" s="69" t="s">
        <v>39</v>
      </c>
      <c r="B9" s="21">
        <v>12</v>
      </c>
      <c r="C9" s="28">
        <v>400</v>
      </c>
      <c r="D9" s="22">
        <f>C9*B9</f>
        <v>4800</v>
      </c>
      <c r="E9" s="11" t="s">
        <v>37</v>
      </c>
      <c r="F9" s="12"/>
      <c r="G9" s="23">
        <f>F9*D9</f>
        <v>0</v>
      </c>
    </row>
    <row r="10" spans="1:8" ht="29.25" customHeight="1" x14ac:dyDescent="0.25">
      <c r="A10" s="20" t="s">
        <v>40</v>
      </c>
      <c r="B10" s="8">
        <v>12</v>
      </c>
      <c r="C10" s="29">
        <v>400</v>
      </c>
      <c r="D10" s="22">
        <f>C10*B10</f>
        <v>4800</v>
      </c>
      <c r="E10" s="11" t="s">
        <v>37</v>
      </c>
      <c r="F10" s="24"/>
      <c r="G10" s="30">
        <f>F10*D10</f>
        <v>0</v>
      </c>
    </row>
    <row r="11" spans="1:8" ht="29.25" customHeight="1" x14ac:dyDescent="0.25">
      <c r="A11" s="20" t="s">
        <v>30</v>
      </c>
      <c r="B11" s="8">
        <v>12</v>
      </c>
      <c r="C11" s="29">
        <v>30</v>
      </c>
      <c r="D11" s="22">
        <f>C11*B11</f>
        <v>360</v>
      </c>
      <c r="E11" s="11" t="s">
        <v>37</v>
      </c>
      <c r="F11" s="24"/>
      <c r="G11" s="30">
        <f>F11*D11</f>
        <v>0</v>
      </c>
    </row>
    <row r="12" spans="1:8" ht="29.25" customHeight="1" thickBot="1" x14ac:dyDescent="0.3">
      <c r="A12" s="20" t="s">
        <v>31</v>
      </c>
      <c r="B12" s="8">
        <v>12</v>
      </c>
      <c r="C12" s="29">
        <v>30</v>
      </c>
      <c r="D12" s="22">
        <f>C12*B12</f>
        <v>360</v>
      </c>
      <c r="E12" s="11" t="s">
        <v>37</v>
      </c>
      <c r="F12" s="24"/>
      <c r="G12" s="30">
        <f>F12*D12</f>
        <v>0</v>
      </c>
    </row>
    <row r="13" spans="1:8" ht="20.25" customHeight="1" thickBot="1" x14ac:dyDescent="0.3">
      <c r="A13" s="25"/>
      <c r="B13" s="15"/>
      <c r="C13" s="26"/>
      <c r="D13" s="27"/>
      <c r="E13" s="18"/>
      <c r="F13" s="5" t="s">
        <v>5</v>
      </c>
      <c r="G13" s="6">
        <f>SUM(G9:G12)</f>
        <v>0</v>
      </c>
      <c r="H13" s="7" t="s">
        <v>8</v>
      </c>
    </row>
    <row r="14" spans="1:8" ht="15.75" customHeight="1" x14ac:dyDescent="0.25">
      <c r="A14" s="31" t="s">
        <v>34</v>
      </c>
    </row>
    <row r="15" spans="1:8" ht="39" customHeight="1" x14ac:dyDescent="0.25">
      <c r="A15" s="33" t="s">
        <v>1</v>
      </c>
      <c r="B15" s="34"/>
      <c r="C15" s="57" t="s">
        <v>9</v>
      </c>
      <c r="D15" s="57"/>
      <c r="E15" s="1" t="s">
        <v>2</v>
      </c>
      <c r="F15" s="3" t="s">
        <v>3</v>
      </c>
      <c r="G15" s="3" t="s">
        <v>4</v>
      </c>
    </row>
    <row r="16" spans="1:8" ht="15.75" customHeight="1" x14ac:dyDescent="0.25">
      <c r="A16" s="32" t="s">
        <v>10</v>
      </c>
      <c r="B16" s="35"/>
      <c r="C16" s="59">
        <v>74</v>
      </c>
      <c r="D16" s="60"/>
      <c r="E16" s="36" t="s">
        <v>11</v>
      </c>
      <c r="F16" s="12"/>
      <c r="G16" s="13">
        <f t="shared" ref="G16:G17" si="2">F16*C16</f>
        <v>0</v>
      </c>
    </row>
    <row r="17" spans="1:8" ht="15.75" customHeight="1" x14ac:dyDescent="0.25">
      <c r="A17" s="32" t="s">
        <v>19</v>
      </c>
      <c r="B17" s="37"/>
      <c r="C17" s="54">
        <v>64</v>
      </c>
      <c r="D17" s="54"/>
      <c r="E17" s="36" t="s">
        <v>11</v>
      </c>
      <c r="F17" s="12"/>
      <c r="G17" s="13">
        <f t="shared" si="2"/>
        <v>0</v>
      </c>
    </row>
    <row r="18" spans="1:8" ht="15.75" customHeight="1" x14ac:dyDescent="0.25">
      <c r="A18" s="58" t="s">
        <v>12</v>
      </c>
      <c r="B18" s="58"/>
      <c r="C18" s="54">
        <v>611.4</v>
      </c>
      <c r="D18" s="54"/>
      <c r="E18" s="38" t="s">
        <v>13</v>
      </c>
      <c r="F18" s="12"/>
      <c r="G18" s="13">
        <f>C18*F18</f>
        <v>0</v>
      </c>
    </row>
    <row r="19" spans="1:8" ht="15.75" customHeight="1" x14ac:dyDescent="0.25">
      <c r="A19" s="58"/>
      <c r="B19" s="58"/>
      <c r="C19" s="54"/>
      <c r="D19" s="54"/>
      <c r="E19" s="38" t="s">
        <v>14</v>
      </c>
      <c r="F19" s="12"/>
      <c r="G19" s="23">
        <f>C18*F19</f>
        <v>0</v>
      </c>
    </row>
    <row r="20" spans="1:8" x14ac:dyDescent="0.25">
      <c r="A20" s="58"/>
      <c r="B20" s="58"/>
      <c r="C20" s="54"/>
      <c r="D20" s="54"/>
      <c r="E20" s="39" t="s">
        <v>20</v>
      </c>
      <c r="F20" s="12"/>
      <c r="G20" s="23">
        <f>C18*F20</f>
        <v>0</v>
      </c>
    </row>
    <row r="21" spans="1:8" ht="15.75" customHeight="1" x14ac:dyDescent="0.25">
      <c r="A21" s="58" t="s">
        <v>12</v>
      </c>
      <c r="B21" s="58"/>
      <c r="C21" s="54">
        <v>246.6</v>
      </c>
      <c r="D21" s="54"/>
      <c r="E21" s="38" t="s">
        <v>13</v>
      </c>
      <c r="F21" s="12"/>
      <c r="G21" s="13">
        <f>C21*F21</f>
        <v>0</v>
      </c>
    </row>
    <row r="22" spans="1:8" ht="15.75" customHeight="1" x14ac:dyDescent="0.25">
      <c r="A22" s="58"/>
      <c r="B22" s="58"/>
      <c r="C22" s="54"/>
      <c r="D22" s="54"/>
      <c r="E22" s="38" t="s">
        <v>14</v>
      </c>
      <c r="F22" s="12"/>
      <c r="G22" s="23">
        <f>C21*F22</f>
        <v>0</v>
      </c>
    </row>
    <row r="23" spans="1:8" x14ac:dyDescent="0.25">
      <c r="A23" s="58"/>
      <c r="B23" s="58"/>
      <c r="C23" s="54"/>
      <c r="D23" s="54"/>
      <c r="E23" s="39" t="s">
        <v>21</v>
      </c>
      <c r="F23" s="12"/>
      <c r="G23" s="23">
        <f>C21*F23</f>
        <v>0</v>
      </c>
    </row>
    <row r="24" spans="1:8" ht="13.8" thickBot="1" x14ac:dyDescent="0.3">
      <c r="A24" s="32" t="s">
        <v>12</v>
      </c>
      <c r="B24" s="35"/>
      <c r="C24" s="54">
        <v>1E-3</v>
      </c>
      <c r="D24" s="54"/>
      <c r="E24" s="39" t="s">
        <v>27</v>
      </c>
      <c r="F24" s="12"/>
      <c r="G24" s="23">
        <f>C24*F24</f>
        <v>0</v>
      </c>
    </row>
    <row r="25" spans="1:8" ht="15.75" customHeight="1" thickBot="1" x14ac:dyDescent="0.35">
      <c r="A25" s="42"/>
      <c r="B25" s="42"/>
      <c r="C25" s="43"/>
      <c r="D25" s="42"/>
      <c r="E25" s="42"/>
      <c r="F25" s="5" t="s">
        <v>5</v>
      </c>
      <c r="G25" s="6">
        <f>SUM(G16:G24)</f>
        <v>0</v>
      </c>
      <c r="H25" s="7" t="s">
        <v>8</v>
      </c>
    </row>
    <row r="26" spans="1:8" ht="15.75" customHeight="1" x14ac:dyDescent="0.25">
      <c r="A26" s="62" t="s">
        <v>35</v>
      </c>
      <c r="B26" s="62"/>
      <c r="C26" s="62"/>
      <c r="D26" s="62"/>
      <c r="E26" s="62"/>
      <c r="G26" s="40"/>
    </row>
    <row r="27" spans="1:8" ht="42" customHeight="1" x14ac:dyDescent="0.25">
      <c r="A27" s="33" t="s">
        <v>1</v>
      </c>
      <c r="B27" s="41"/>
      <c r="C27" s="57" t="s">
        <v>22</v>
      </c>
      <c r="D27" s="57"/>
      <c r="E27" s="1" t="s">
        <v>2</v>
      </c>
      <c r="F27" s="3" t="s">
        <v>3</v>
      </c>
      <c r="G27" s="3" t="s">
        <v>4</v>
      </c>
    </row>
    <row r="28" spans="1:8" ht="15.75" customHeight="1" thickBot="1" x14ac:dyDescent="0.3">
      <c r="A28" s="32" t="s">
        <v>38</v>
      </c>
      <c r="B28" s="35"/>
      <c r="C28" s="63">
        <f>C4+C5</f>
        <v>1205</v>
      </c>
      <c r="D28" s="64"/>
      <c r="E28" s="36" t="s">
        <v>16</v>
      </c>
      <c r="F28" s="12"/>
      <c r="G28" s="13">
        <f>F28*C28</f>
        <v>0</v>
      </c>
    </row>
    <row r="29" spans="1:8" ht="15.75" customHeight="1" thickBot="1" x14ac:dyDescent="0.3">
      <c r="F29" s="5" t="s">
        <v>5</v>
      </c>
      <c r="G29" s="6">
        <f>SUM(G28:G28)</f>
        <v>0</v>
      </c>
      <c r="H29" s="7" t="s">
        <v>15</v>
      </c>
    </row>
    <row r="30" spans="1:8" ht="15.75" customHeight="1" thickBot="1" x14ac:dyDescent="0.35">
      <c r="A30" s="44" t="s">
        <v>17</v>
      </c>
    </row>
    <row r="31" spans="1:8" ht="60" customHeight="1" thickBot="1" x14ac:dyDescent="0.3">
      <c r="A31" s="46" t="s">
        <v>23</v>
      </c>
      <c r="B31" s="65" t="s">
        <v>24</v>
      </c>
      <c r="C31" s="66"/>
      <c r="D31" s="47" t="s">
        <v>25</v>
      </c>
      <c r="E31" s="48" t="s">
        <v>26</v>
      </c>
    </row>
    <row r="32" spans="1:8" ht="19.2" customHeight="1" thickBot="1" x14ac:dyDescent="0.3">
      <c r="A32" s="49">
        <v>2000000</v>
      </c>
      <c r="B32" s="67">
        <f>A32*4</f>
        <v>8000000</v>
      </c>
      <c r="C32" s="68"/>
      <c r="D32" s="50">
        <f>G6+G13+G25+G29</f>
        <v>0</v>
      </c>
      <c r="E32" s="51">
        <f>G6*4+G13*4+G25*4+G29</f>
        <v>0</v>
      </c>
    </row>
    <row r="33" spans="1:7" ht="15.75" customHeight="1" x14ac:dyDescent="0.25"/>
    <row r="34" spans="1:7" ht="63.75" customHeight="1" x14ac:dyDescent="0.25">
      <c r="A34" s="61" t="s">
        <v>28</v>
      </c>
      <c r="B34" s="61"/>
      <c r="C34" s="61"/>
      <c r="D34" s="61"/>
      <c r="E34" s="61"/>
      <c r="F34" s="61"/>
      <c r="G34" s="61"/>
    </row>
    <row r="35" spans="1:7" ht="15.75" customHeight="1" x14ac:dyDescent="0.25"/>
    <row r="36" spans="1:7" ht="15.75" customHeight="1" x14ac:dyDescent="0.25"/>
    <row r="37" spans="1:7" ht="15.75" customHeight="1" x14ac:dyDescent="0.25"/>
    <row r="38" spans="1:7" ht="15.75" customHeight="1" x14ac:dyDescent="0.25"/>
    <row r="39" spans="1:7" ht="15.75" customHeight="1" x14ac:dyDescent="0.25"/>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sheetData>
  <customSheetViews>
    <customSheetView guid="{2A2D1235-7F1D-4018-93F8-7DFDB270875F}" scale="95" showGridLines="0" topLeftCell="A28">
      <selection activeCell="A38" sqref="A38"/>
      <pageMargins left="0.7" right="0.7" top="0.78749999999999998" bottom="0.78749999999999998" header="0.511811023622047" footer="0.511811023622047"/>
      <pageSetup paperSize="9" scale="40" orientation="landscape" horizontalDpi="300" verticalDpi="300" r:id="rId1"/>
    </customSheetView>
    <customSheetView guid="{61881901-B45E-4994-83AE-AD137B761614}" scale="95" showGridLines="0" topLeftCell="A90">
      <selection activeCell="C118" sqref="C118"/>
      <pageMargins left="0.7" right="0.7" top="0.78749999999999998" bottom="0.78749999999999998" header="0.511811023622047" footer="0.511811023622047"/>
      <pageSetup paperSize="9" scale="40" orientation="landscape" horizontalDpi="300" verticalDpi="300" r:id="rId2"/>
    </customSheetView>
    <customSheetView guid="{ECFB48A4-5DC9-4717-96BB-CA0E0D6D1368}" scale="95" showGridLines="0" topLeftCell="A21">
      <selection activeCell="B113" sqref="B113"/>
      <pageMargins left="0.7" right="0.7" top="0.78749999999999998" bottom="0.78749999999999998" header="0.511811023622047" footer="0.511811023622047"/>
      <pageSetup paperSize="9" scale="40" orientation="landscape" horizontalDpi="300" verticalDpi="300" r:id="rId3"/>
    </customSheetView>
    <customSheetView guid="{156D36CA-26E8-4F3C-AAFB-BDF044E72202}" scale="95" showGridLines="0" topLeftCell="A74">
      <selection activeCell="C103" sqref="C103:C106"/>
      <pageMargins left="0.7" right="0.7" top="0.78749999999999998" bottom="0.78749999999999998" header="0.511811023622047" footer="0.511811023622047"/>
      <pageSetup paperSize="9" scale="40" orientation="landscape" horizontalDpi="300" verticalDpi="300" r:id="rId4"/>
    </customSheetView>
  </customSheetViews>
  <mergeCells count="18">
    <mergeCell ref="C24:D24"/>
    <mergeCell ref="A34:G34"/>
    <mergeCell ref="A26:E26"/>
    <mergeCell ref="C27:D27"/>
    <mergeCell ref="C28:D28"/>
    <mergeCell ref="B31:C31"/>
    <mergeCell ref="B32:C32"/>
    <mergeCell ref="A2:E2"/>
    <mergeCell ref="H4:H5"/>
    <mergeCell ref="C21:D23"/>
    <mergeCell ref="A1:E1"/>
    <mergeCell ref="A7:E7"/>
    <mergeCell ref="C15:D15"/>
    <mergeCell ref="A18:B20"/>
    <mergeCell ref="C18:D20"/>
    <mergeCell ref="A21:B23"/>
    <mergeCell ref="C16:D16"/>
    <mergeCell ref="C17:D17"/>
  </mergeCells>
  <phoneticPr fontId="14" type="noConversion"/>
  <pageMargins left="0.7" right="0.7" top="0.78749999999999998" bottom="0.78749999999999998" header="0.511811023622047" footer="0.511811023622047"/>
  <pageSetup paperSize="9" scale="40" orientation="landscape" horizontalDpi="300" verticalDpi="300" r:id="rId5"/>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Listy</vt:lpstr>
      </vt:variant>
      <vt:variant>
        <vt:i4>1</vt:i4>
      </vt:variant>
    </vt:vector>
  </HeadingPairs>
  <TitlesOfParts>
    <vt:vector size="1" baseType="lpstr">
      <vt:lpstr>Přibyslav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Romča</dc:creator>
  <cp:lastModifiedBy>Romana Zemanová</cp:lastModifiedBy>
  <cp:revision>1</cp:revision>
  <dcterms:created xsi:type="dcterms:W3CDTF">2020-11-27T11:39:40Z</dcterms:created>
  <dcterms:modified xsi:type="dcterms:W3CDTF">2025-09-04T09:57:03Z</dcterms:modified>
  <dc:language>cs-CZ</dc:language>
</cp:coreProperties>
</file>